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C22"/>
  <c r="A14" i="4"/>
  <c r="A11"/>
  <c r="A8"/>
  <c r="A14" i="3"/>
  <c r="A11"/>
  <c r="A8"/>
  <c r="A4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<sst xmlns="http://schemas.openxmlformats.org/spreadsheetml/2006/main" count="165" uniqueCount="82">
  <si>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</si>
  <si>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</si>
  <si>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</si>
  <si>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</si>
  <si>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</si>
  <si>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</si>
  <si>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</si>
  <si>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</si>
  <si>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</si>
  <si>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</si>
  <si>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</si>
  <si>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</si>
  <si>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</si>
  <si>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</si>
  <si>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</si>
  <si>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</si>
  <si>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</si>
  <si>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</si>
  <si>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</si>
  <si>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</si>
  <si>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</si>
  <si>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</si>
  <si>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</si>
  <si>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</si>
  <si>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</si>
  <si>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</si>
  <si>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</si>
  <si>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</si>
  <si>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</si>
  <si>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</si>
  <si>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</si>
  <si>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</si>
  <si>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</si>
  <si>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</si>
  <si>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</si>
  <si>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</si>
  <si>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</si>
  <si>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</si>
  <si>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</si>
  <si>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</si>
  <si>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</si>
  <si>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</si>
  <si>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</si>
  <si>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</si>
  <si>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</si>
  <si>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</si>
  <si>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</si>
  <si>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</si>
  <si>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</si>
  <si>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</si>
  <si>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</si>
  <si>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</si>
  <si>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</si>
  <si>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</si>
  <si>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</si>
  <si>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</si>
  <si>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</si>
  <si>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</si>
  <si>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</si>
  <si>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</si>
  <si>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</si>
  <si>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</si>
  <si>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</si>
  <si>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</si>
  <si>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</si>
  <si>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</si>
  <si>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</si>
  <si>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</si>
  <si>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</si>
  <si>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</si>
  <si>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</si>
  <si>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</si>
  <si>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</si>
  <si>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</si>
  <si>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</si>
  <si>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</si>
  <si>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</si>
  <si>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</si>
  <si>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</si>
  <si>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</si>
  <si>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Р_СТ-055183</t>
  </si>
  <si>
    <t>Установка измерительного комплекса: Ставропольский край, Кочубеевский р-н, с. Кочубеевское, ул. Ленина, д. 132 по ТУ №86/2025/МИХ/КОЧ от 31.10.2025 г. (оп. № 4/3 ВЛ-0,4 кВ Ф-2 ТП-13/144, ул. Кочубея, ул. Ленина;  (заявитель - Дубинина А.Ю.)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</si>
</sst>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110" zoomScaleNormal="100" zoomScaleSheetLayoutView="110" workbookViewId="0">
      <selection activeCell="C31" sqref="C31:H31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77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5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6" t="s">
        <v>80</v>
      </c>
      <c r="B12" s="46"/>
      <c r="C12" s="46"/>
      <c r="D12" s="46"/>
      <c r="E12" s="46"/>
      <c r="F12" s="46"/>
      <c r="G12" s="46"/>
      <c r="H12" s="4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6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81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8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9</v>
      </c>
      <c r="B20" s="26" t="s">
        <v>10</v>
      </c>
      <c r="C20" s="50" t="s">
        <v>11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12</v>
      </c>
      <c r="C22" s="51" t="str">
        <f>A9</f>
        <v>Филиал АО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13</v>
      </c>
      <c r="C23" s="51" t="s">
        <v>14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15</v>
      </c>
      <c r="C24" s="54" t="s">
        <v>16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17</v>
      </c>
      <c r="C25" s="54" t="s">
        <v>18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19</v>
      </c>
      <c r="C26" s="54" t="s">
        <v>20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21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22</v>
      </c>
      <c r="C28" s="51" t="s">
        <v>16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23</v>
      </c>
      <c r="C29" s="51" t="s">
        <v>14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24</v>
      </c>
      <c r="C30" s="56" t="s">
        <v>25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26</v>
      </c>
      <c r="C31" s="54" t="s">
        <v>27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28</v>
      </c>
      <c r="B32" s="58" t="s">
        <v>29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30</v>
      </c>
      <c r="B33" s="26" t="s">
        <v>31</v>
      </c>
      <c r="C33" s="26" t="s">
        <v>32</v>
      </c>
      <c r="D33" s="26" t="s">
        <v>33</v>
      </c>
      <c r="E33" s="41" t="s">
        <v>76</v>
      </c>
      <c r="F33" s="26" t="s">
        <v>34</v>
      </c>
      <c r="G33" s="26" t="s">
        <v>35</v>
      </c>
      <c r="H33" s="26" t="s">
        <v>36</v>
      </c>
    </row>
    <row r="34" spans="1:8" ht="31.5">
      <c r="A34" s="31" t="s">
        <v>37</v>
      </c>
      <c r="B34" s="27" t="s">
        <v>38</v>
      </c>
      <c r="C34" s="32" t="s">
        <v>39</v>
      </c>
      <c r="D34" s="32" t="s">
        <v>39</v>
      </c>
      <c r="E34" s="32" t="s">
        <v>39</v>
      </c>
      <c r="F34" s="32" t="s">
        <v>39</v>
      </c>
      <c r="G34" s="32" t="s">
        <v>39</v>
      </c>
      <c r="H34" s="32" t="s">
        <v>39</v>
      </c>
    </row>
    <row r="35" spans="1:8" ht="15.75">
      <c r="A35" s="31" t="s">
        <v>40</v>
      </c>
      <c r="B35" s="27" t="s">
        <v>41</v>
      </c>
      <c r="C35" s="42" t="s">
        <v>79</v>
      </c>
      <c r="D35" s="32">
        <v>100</v>
      </c>
      <c r="E35" s="32" t="s">
        <v>39</v>
      </c>
      <c r="F35" s="32" t="s">
        <v>39</v>
      </c>
      <c r="G35" s="33" t="s">
        <v>42</v>
      </c>
      <c r="H35" s="34" t="s">
        <v>43</v>
      </c>
    </row>
    <row r="36" spans="1:8" ht="15.75">
      <c r="A36" s="31"/>
      <c r="B36" s="27" t="s">
        <v>44</v>
      </c>
      <c r="C36" s="32" t="s">
        <v>39</v>
      </c>
      <c r="D36" s="32" t="s">
        <v>39</v>
      </c>
      <c r="E36" s="35">
        <f>F36*1.2</f>
        <v>1.5233279999999998E-2</v>
      </c>
      <c r="F36" s="35">
        <f>12694.4/1000000</f>
        <v>1.26944E-2</v>
      </c>
      <c r="G36" s="32" t="s">
        <v>39</v>
      </c>
      <c r="H36" s="32" t="s">
        <v>39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45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Р_СТ-055183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комплекса: Ставропольский край, Кочубеевский р-н, с. Кочубеевское, ул. Ленина, д. 132 по ТУ №86/2025/МИХ/КОЧ от 31.10.2025 г. (оп. № 4/3 ВЛ-0,4 кВ Ф-2 ТП-13/144, ул. Кочубея, ул. Ленина;  (заявитель - Дубинина А.Ю.)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9</v>
      </c>
      <c r="B19" s="65" t="s">
        <v>48</v>
      </c>
      <c r="C19" s="65"/>
      <c r="D19" s="65" t="s">
        <v>49</v>
      </c>
      <c r="E19" s="65" t="s">
        <v>50</v>
      </c>
      <c r="F19" s="65"/>
      <c r="G19" s="65" t="s">
        <v>51</v>
      </c>
      <c r="H19" s="65"/>
      <c r="I19" s="65" t="s">
        <v>52</v>
      </c>
      <c r="J19" s="65"/>
      <c r="K19" s="65" t="s">
        <v>53</v>
      </c>
      <c r="L19" s="65" t="s">
        <v>54</v>
      </c>
      <c r="M19" s="65"/>
      <c r="N19" s="65" t="s">
        <v>55</v>
      </c>
      <c r="O19" s="65"/>
      <c r="P19" s="65" t="s">
        <v>56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57</v>
      </c>
      <c r="C21" s="5" t="s">
        <v>58</v>
      </c>
      <c r="D21" s="67"/>
      <c r="E21" s="5" t="s">
        <v>57</v>
      </c>
      <c r="F21" s="5" t="s">
        <v>58</v>
      </c>
      <c r="G21" s="5" t="s">
        <v>57</v>
      </c>
      <c r="H21" s="5" t="s">
        <v>58</v>
      </c>
      <c r="I21" s="5" t="s">
        <v>57</v>
      </c>
      <c r="J21" s="5" t="s">
        <v>58</v>
      </c>
      <c r="K21" s="5" t="s">
        <v>57</v>
      </c>
      <c r="L21" s="5" t="s">
        <v>57</v>
      </c>
      <c r="M21" s="5" t="s">
        <v>58</v>
      </c>
      <c r="N21" s="5" t="s">
        <v>57</v>
      </c>
      <c r="O21" s="5" t="s">
        <v>58</v>
      </c>
      <c r="P21" s="5" t="s">
        <v>57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59</v>
      </c>
    </row>
    <row r="4" spans="1:22" s="1" customFormat="1" ht="15.75">
      <c r="B4" s="60" t="s">
        <v>60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АО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Р_СТ-055183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комплекса: Ставропольский край, Кочубеевский р-н, с. Кочубеевское, ул. Ленина, д. 132 по ТУ №86/2025/МИХ/КОЧ от 31.10.2025 г. (оп. № 4/3 ВЛ-0,4 кВ Ф-2 ТП-13/144, ул. Кочубея, ул. Ленина;  (заявитель - Дубинина А.Ю.)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9</v>
      </c>
      <c r="B19" s="65" t="s">
        <v>62</v>
      </c>
      <c r="C19" s="65"/>
      <c r="D19" s="65" t="s">
        <v>63</v>
      </c>
      <c r="E19" s="65"/>
      <c r="F19" s="70" t="s">
        <v>64</v>
      </c>
      <c r="G19" s="70"/>
      <c r="H19" s="70"/>
      <c r="I19" s="70"/>
      <c r="J19" s="65" t="s">
        <v>65</v>
      </c>
      <c r="K19" s="65" t="s">
        <v>66</v>
      </c>
      <c r="L19" s="65"/>
      <c r="M19" s="65" t="s">
        <v>67</v>
      </c>
      <c r="N19" s="65"/>
      <c r="O19" s="65" t="s">
        <v>68</v>
      </c>
      <c r="P19" s="65"/>
      <c r="Q19" s="65" t="s">
        <v>69</v>
      </c>
      <c r="R19" s="65"/>
      <c r="S19" s="65" t="s">
        <v>70</v>
      </c>
      <c r="T19" s="65" t="s">
        <v>71</v>
      </c>
      <c r="U19" s="65" t="s">
        <v>72</v>
      </c>
      <c r="V19" s="65" t="s">
        <v>73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74</v>
      </c>
      <c r="G20" s="70"/>
      <c r="H20" s="70" t="s">
        <v>75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57</v>
      </c>
      <c r="C21" s="5" t="s">
        <v>58</v>
      </c>
      <c r="D21" s="5" t="s">
        <v>57</v>
      </c>
      <c r="E21" s="5" t="s">
        <v>58</v>
      </c>
      <c r="F21" s="5" t="s">
        <v>57</v>
      </c>
      <c r="G21" s="5" t="s">
        <v>58</v>
      </c>
      <c r="H21" s="5" t="s">
        <v>57</v>
      </c>
      <c r="I21" s="5" t="s">
        <v>58</v>
      </c>
      <c r="J21" s="5" t="s">
        <v>57</v>
      </c>
      <c r="K21" s="5" t="s">
        <v>57</v>
      </c>
      <c r="L21" s="5" t="s">
        <v>58</v>
      </c>
      <c r="M21" s="5" t="s">
        <v>57</v>
      </c>
      <c r="N21" s="5" t="s">
        <v>58</v>
      </c>
      <c r="O21" s="5" t="s">
        <v>57</v>
      </c>
      <c r="P21" s="5" t="s">
        <v>58</v>
      </c>
      <c r="Q21" s="5" t="s">
        <v>57</v>
      </c>
      <c r="R21" s="5" t="s">
        <v>58</v>
      </c>
      <c r="S21" s="5" t="s">
        <v>57</v>
      </c>
      <c r="T21" s="5" t="s">
        <v>57</v>
      </c>
      <c r="U21" s="5" t="s">
        <v>57</v>
      </c>
      <c r="V21" s="5" t="s">
        <v>57</v>
      </c>
      <c r="W21" s="5" t="s">
        <v>58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42</v>
      </c>
      <c r="B23" s="7" t="s">
        <v>42</v>
      </c>
      <c r="C23" s="7" t="s">
        <v>42</v>
      </c>
      <c r="D23" s="7" t="s">
        <v>42</v>
      </c>
      <c r="E23" s="7" t="s">
        <v>42</v>
      </c>
      <c r="F23" s="7" t="s">
        <v>42</v>
      </c>
      <c r="G23" s="7" t="s">
        <v>42</v>
      </c>
      <c r="H23" s="7" t="s">
        <v>42</v>
      </c>
      <c r="I23" s="7" t="s">
        <v>42</v>
      </c>
      <c r="J23" s="7" t="s">
        <v>42</v>
      </c>
      <c r="K23" s="7" t="s">
        <v>42</v>
      </c>
      <c r="L23" s="7" t="s">
        <v>42</v>
      </c>
      <c r="M23" s="7" t="s">
        <v>42</v>
      </c>
      <c r="N23" s="7" t="s">
        <v>42</v>
      </c>
      <c r="O23" s="7" t="s">
        <v>42</v>
      </c>
      <c r="P23" s="7" t="s">
        <v>42</v>
      </c>
      <c r="Q23" s="7" t="s">
        <v>42</v>
      </c>
      <c r="R23" s="7" t="s">
        <v>42</v>
      </c>
      <c r="S23" s="7" t="s">
        <v>42</v>
      </c>
      <c r="T23" s="7" t="s">
        <v>42</v>
      </c>
      <c r="U23" s="7" t="s">
        <v>42</v>
      </c>
      <c r="V23" s="7" t="s">
        <v>42</v>
      </c>
      <c r="W23" s="7" t="s">
        <v>42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2025-12-24T08:29:02Z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